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8B7C9F44-3CBB-4AB5-A9D4-009B7686919E}"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alcChain>
</file>

<file path=xl/sharedStrings.xml><?xml version="1.0" encoding="utf-8"?>
<sst xmlns="http://schemas.openxmlformats.org/spreadsheetml/2006/main" count="308" uniqueCount="178">
  <si>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</si>
  <si>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</si>
  <si>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</si>
  <si>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</si>
  <si>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</si>
  <si>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</si>
  <si>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</si>
  <si>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</si>
  <si>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</si>
  <si>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</si>
  <si>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</si>
  <si>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</si>
  <si>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</si>
  <si>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</si>
  <si>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</si>
  <si>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</si>
  <si>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</si>
  <si>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</si>
  <si>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</si>
  <si>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</si>
  <si>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</si>
  <si>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</si>
  <si>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</si>
  <si>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</si>
  <si>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</si>
  <si>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</si>
  <si>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</si>
  <si>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</si>
  <si>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</si>
  <si>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</si>
  <si>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</si>
  <si>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</si>
  <si>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</si>
  <si>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</si>
  <si>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</si>
  <si>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</si>
  <si>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</si>
  <si>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</si>
  <si>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</si>
  <si>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</si>
  <si>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</si>
  <si>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</si>
  <si>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</si>
  <si>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</si>
  <si>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</si>
  <si>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</si>
  <si>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</si>
  <si>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</si>
  <si>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</si>
  <si>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</si>
  <si>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</si>
  <si>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</si>
  <si>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</si>
  <si>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</si>
  <si>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</si>
  <si>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</si>
  <si>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</si>
  <si>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</si>
  <si>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</si>
  <si>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</si>
  <si>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</si>
  <si>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</si>
  <si>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</si>
  <si>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</si>
  <si>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</si>
  <si>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</si>
  <si>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</si>
  <si>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</si>
  <si>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</si>
  <si>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</si>
  <si>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</si>
  <si>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</si>
  <si>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</si>
  <si>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Lebedeva, NM</t>
  </si>
  <si>
    <t/>
  </si>
  <si>
    <t>Lebedeva, Nadezhda M.</t>
  </si>
  <si>
    <t>Ethnic Identity and Psychological Well-Being of Russians in Post-Soviet Space: The Role of Diaspora</t>
  </si>
  <si>
    <t>KULTURNO-ISTORICHESKAYA PSIKHOLOGIYA-CULTURAL-HISTORICAL PSYCHOLOGY</t>
  </si>
  <si>
    <t>Russian</t>
  </si>
  <si>
    <t>Article</t>
  </si>
  <si>
    <t>ethnic identity; diaspora activity; psychological well-being; Russians; Kyrgyzstan; Estonia</t>
  </si>
  <si>
    <t>INDIVIDUALS; ADOLESCENTS</t>
  </si>
  <si>
    <t>The article analyzes the role of different forms of diaspora activity as a mediator of the relationship between ethnic identity and psychological well-being of Russians in Kyrgyzstan and Estonia (N = 609). The results of structural equation modeling showed that ethnic identity salience is significantly positively associated with the involvement in all types of Russian diaspora activities both in Kyrgyzstan and in Estonia. Russians' participation in all types of diaspora activity is significantly higher in Kyrgyzstan than in Estonia. Participation in different types of diaspora activity mediates the relationship of ethnic identity and psychological well-being: in Kyrgyzstan - participation in public actions and activity aimed at preservation of collective historical memory; in Estonia - activity aimed at maintenance of Russian language and culture. The results can serve as the basis for practical recommendations for supporting the Russian diaspora in the post-Soviet space.</t>
  </si>
  <si>
    <t>[Lebedeva, Nadezhda M.] Natl Res Univ Higher Sch Econ, Moscow, Russia</t>
  </si>
  <si>
    <t>HSE University (National Research University Higher School of Economics)</t>
  </si>
  <si>
    <t>Lebedeva, NM (corresponding author), Natl Res Univ Higher Sch Econ, Moscow, Russia.</t>
  </si>
  <si>
    <t>nlebedeva@hse.ru</t>
  </si>
  <si>
    <t>Russian Science Foundation (RCF) [20-18-00268]; Russian Science Foundation [20-18-00268] Funding Source: Russian Science Foundation</t>
  </si>
  <si>
    <t>Russian Science Foundation (RCF); Russian Science Foundation(Russian Science Foundation (RSF))</t>
  </si>
  <si>
    <t>The reported study was funded by Russian Science Foundation (RCF), project number 20-18-00268.</t>
  </si>
  <si>
    <t>MOSCOW STATE UNIV PSYCHOLOGY &amp; EDUCATION</t>
  </si>
  <si>
    <t>MOSCOW</t>
  </si>
  <si>
    <t>UL SRETENKA, 29, MOSCOW, 127051, RUSSIA</t>
  </si>
  <si>
    <t>1816-5435</t>
  </si>
  <si>
    <t>2224-8935</t>
  </si>
  <si>
    <t>KULT-ISTOR PSIKHOL</t>
  </si>
  <si>
    <t>Kult.-Istor. Psikhol.</t>
  </si>
  <si>
    <t>10.17759/chp.2021170402</t>
  </si>
  <si>
    <t>Psychology, Multidisciplinary</t>
  </si>
  <si>
    <t>Emerging Sources Citation Index (ESCI)</t>
  </si>
  <si>
    <t>Psychology</t>
  </si>
  <si>
    <t>XT5XO</t>
  </si>
  <si>
    <t>gold</t>
  </si>
  <si>
    <t>2023-10-08</t>
  </si>
  <si>
    <t>WOS:000733660400002</t>
  </si>
  <si>
    <t>Matthews, ES</t>
  </si>
  <si>
    <t>Matthews, Emily Schuckman</t>
  </si>
  <si>
    <t>PORTRAYING TRAFFICKING IN LUKAS MOODYSSON'S LILYA 4-EVER</t>
  </si>
  <si>
    <t>FEMINIST MEDIA STUDIES</t>
  </si>
  <si>
    <t>English</t>
  </si>
  <si>
    <t>human trafficking; modern-day slavery; prostitution; melodrama; women's representation</t>
  </si>
  <si>
    <t>The issue of human trafficking is frequently represented in visual images on television and in cinema. These narratives often focus on the selling of young women into the sex industry. One of the most prominent productions on the subject is the Swedish film Lilya 4-Ever (2002). Written and directed by Lukas Moodysson, the film tells the story of a tough adolescent, Lilya. Abandoned by her mother and left to fend for herself, Lilya turns to prostitution in order to survive. She is later trafficked to Sweden. She eventually commits suicide. Set in an unnamed post-Soviet city, the film reflects the reality of the increase in trafficked women from this region since the collapse of the USSR. The article analyzes Moodysson's film as an important model for depicting trafficking. Specific focus is given to the way the director defines Lilya and her milieu and engages seriously with issues of globalization, poverty, post-Soviet realities, and the very real issue of human trafficking. Most notably, Moodysson's film offers a depiction of trafficking that eschews any sexual objectification of the film's protagonist and combines progressive filmmaking with a melodramatic narrative to create a film that inspires extra-diegetic activism. Lilya 4-Ever is an emotionally impactful narrative, a modern-day melodrama for the twenty-first century.</t>
  </si>
  <si>
    <t>[Matthews, Emily Schuckman] San Diego State Univ, European Studies, San Diego, CA 92182 USA</t>
  </si>
  <si>
    <t>California State University System; San Diego State University</t>
  </si>
  <si>
    <t>Matthews, ES (corresponding author), San Diego State Univ, European Studies, San Diego, CA 92182 USA.</t>
  </si>
  <si>
    <t>ematthews@mail.sdsu.edu</t>
  </si>
  <si>
    <t>ROUTLEDGE JOURNALS, TAYLOR &amp; FRANCIS LTD</t>
  </si>
  <si>
    <t>ABINGDON</t>
  </si>
  <si>
    <t>2-4 PARK SQUARE, MILTON PARK, ABINGDON OX14 4RN, OXON, ENGLAND</t>
  </si>
  <si>
    <t>1468-0777</t>
  </si>
  <si>
    <t>1471-5902</t>
  </si>
  <si>
    <t>FEM MEDIA STUD</t>
  </si>
  <si>
    <t>Fem. Media Stud.</t>
  </si>
  <si>
    <t>10.1080/14680777.2015.1009930</t>
  </si>
  <si>
    <t>Communication; Women's Studies</t>
  </si>
  <si>
    <t>Social Science Citation Index (SSCI)</t>
  </si>
  <si>
    <t>V90XO</t>
  </si>
  <si>
    <t>WOS:000212891500007</t>
  </si>
  <si>
    <t>Berglund, C; Dragojevic, M; Blauvelt, T</t>
  </si>
  <si>
    <t>Berglund, Christofer; Dragojevic, Marko; Blauvelt, Timothy</t>
  </si>
  <si>
    <t>Sticking Together? Georgia's Beached Armenians Between Mobilization and Acculturation</t>
  </si>
  <si>
    <t>NATIONALISM AND ETHNIC POLITICS</t>
  </si>
  <si>
    <t>NATIONALIZING STATES; ATTITUDES; CONFLICTS; RUSSIANS</t>
  </si>
  <si>
    <t>As the USSR fell apart and independent countries took its place, minorities across Eurasia found themselves stranded in nationalizing states. This article focuses on one of these beached diasporas: Georgia's Armenians. Through a mixed-methods approach, consisting of interviews with activists and a sociolinguistic experiment administered to adolescents (N = 529), we uncover differences among Armenians in their reactions to Georgia's nationalization policies. Armenians from the borderland of Javakheti mobilized in defence of the in-group but their co-ethnics from the capital of Tbilisi opted for acculturation. These intragroup differences demonstrate that members of the same ethnic group can react to the same nationalization policies along disparate lines, thus adding nuance to the literature on beached diasporas in the post-Soviet space.</t>
  </si>
  <si>
    <t>[Berglund, Christofer] Malmo Univ, Dept Global Polit Studies, Nordenskioldsgatan 1,Box 71, S-20506 Malmo, Sweden; [Dragojevic, Marko] Univ Kentucky, Dept Commun, Lexington, KY 40506 USA; [Blauvelt, Timothy] Ilia State Univ, Soviet &amp; Postsoviet Studies, Tbilisi, Georgia</t>
  </si>
  <si>
    <t>Malmo University; University of Kentucky; Ilia State University</t>
  </si>
  <si>
    <t>Berglund, C (corresponding author), Malmo Univ, Dept Global Polit Studies, Nordenskioldsgatan 1,Box 71, S-20506 Malmo, Sweden.</t>
  </si>
  <si>
    <t>christofer.berglund@mau.se</t>
  </si>
  <si>
    <t>Berglund, Christofer/0000-0002-9923-0775; Blauvelt, Timothy/0000-0003-3023-1195; Dragojevic, Marko/0000-0001-5387-9563</t>
  </si>
  <si>
    <t>Sixten Gemzeus stiftelse; Formas [2020-00870]; Formas [2020-00870] Funding Source: Formas</t>
  </si>
  <si>
    <t>Sixten Gemzeus stiftelse; Formas(Swedish Research Council Formas); Formas(Swedish Research Council Formas)</t>
  </si>
  <si>
    <t>Thanks to Marianna Gulanian, Lusine Saghumyan, David Sichinava, Ben Sweeney, and Koba Turmanidze for expediting data collection. A stipend from Sixten Gemzeus stiftelse financed field research and a later grant from Formas (2020-00870) enabled Berglund to write-up these results. We also express our gratitude to the anonymous peer-reviewers for their constructive feedback. Remaining errors are our own.</t>
  </si>
  <si>
    <t>1353-7113</t>
  </si>
  <si>
    <t>1557-2986</t>
  </si>
  <si>
    <t>NATL ETHN POLIT</t>
  </si>
  <si>
    <t>Natl. Ethn. Polit.</t>
  </si>
  <si>
    <t>APR 3</t>
  </si>
  <si>
    <t>10.1080/13537113.2021.1911495</t>
  </si>
  <si>
    <t>Ethnic Studies</t>
  </si>
  <si>
    <t>TG8WV</t>
  </si>
  <si>
    <t>hybrid, Green Published</t>
  </si>
  <si>
    <t>WOS:000671679200001</t>
  </si>
  <si>
    <t>Erpyleva, S</t>
  </si>
  <si>
    <t>Erpyleva, Svetlana</t>
  </si>
  <si>
    <t>Freedom's children in protest movements: Private and public in the socialization of young Russian and Ukrainian activists</t>
  </si>
  <si>
    <t>CURRENT SOCIOLOGY</t>
  </si>
  <si>
    <t>Adolescence; political participation of adolescents; political socialization; post-Soviet politics; private and public spheres; protest movement; Adolescence; socialisation politique; politique postsovietique; mouvement de revendication; spheres privee et publique; participation citoyenne des adolescents; Adolescencia; socializacion politica; politica post-sovietica; movimiento de protesta; esferas privada y publica; participacion politica de adolescentes</t>
  </si>
  <si>
    <t>POLITICAL-SOCIALIZATION</t>
  </si>
  <si>
    <t>This article deals with the problem of political participation and public sphere learning by adolescents during the mass protests in contemporary Russia and Ukraine. Referring to theories of contentious politics and the public sphere in the post-communist world, the author highlights the debate around the relations between private and public in this context: is the value of public participation formed in the private sphere and then translated into a public one? Or rather, is the public realm something opposite to the private? Using in-depth biographical interviews with the adolescents participating in the Bolotnaya and Maidan movements, the author considers this dilemma through the lens of activists' socialization. The analysis discovers that there is no direct connection between the values of private independence and public freedom during the growing-up process of adolescent activists. The values of private independence appropriated by Russian adolescents do not automatically translate into practices in the public sphere, and, conversely, Ukrainian activists strongly adhere to an ethic of political freedom, but to do it they prefer to break with the values of the private sphere rather than transfer them into politics. To conclude, the author discusses some implications of the analysis of political participation of adolescents on how notions of private and public are composed in Russia and Ukraine.</t>
  </si>
  <si>
    <t>Publ Sociol Lab, St Petersburg, Russia; [Erpyleva, Svetlana] European Univ, St Petersburg, Russia</t>
  </si>
  <si>
    <t>European University at Saint Petersburg</t>
  </si>
  <si>
    <t>Erpyleva, S (corresponding author), Publ Sociol Lab, Ctr Independent Social Res, Off 301,Bldg 87,Ligovskii Prospekt,POB 193, St Petersburg 191040, Russia.</t>
  </si>
  <si>
    <t>yerpylovas@gmail.com</t>
  </si>
  <si>
    <t>Erpyleva, Svetlana/C-3316-2019</t>
  </si>
  <si>
    <t>Erpyleva, Svetlana/0000-0003-1885-0612</t>
  </si>
  <si>
    <t>SAGE PUBLICATIONS LTD</t>
  </si>
  <si>
    <t>LONDON</t>
  </si>
  <si>
    <t>1 OLIVERS YARD, 55 CITY ROAD, LONDON EC1Y 1SP, ENGLAND</t>
  </si>
  <si>
    <t>0011-3921</t>
  </si>
  <si>
    <t>1461-7064</t>
  </si>
  <si>
    <t>CURR SOCIOL</t>
  </si>
  <si>
    <t>Curr. Sociol.</t>
  </si>
  <si>
    <t>JAN</t>
  </si>
  <si>
    <t>10.1177/0011392116668223</t>
  </si>
  <si>
    <t>Sociology</t>
  </si>
  <si>
    <t>FQ2JF</t>
  </si>
  <si>
    <t>Bronze</t>
  </si>
  <si>
    <t>WOS:000418182000002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</si>
</sst>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5"/>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74</v>
      </c>
      <c r="AC2" t="s">
        <v>87</v>
      </c>
      <c r="AD2" t="s">
        <v>88</v>
      </c>
      <c r="AE2" t="s">
        <v>89</v>
      </c>
      <c r="AF2" t="s">
        <v>74</v>
      </c>
      <c r="AG2">
        <v>24</v>
      </c>
      <c r="AH2">
        <v>1</v>
      </c>
      <c r="AI2">
        <v>1</v>
      </c>
      <c r="AJ2">
        <v>0</v>
      </c>
      <c r="AK2">
        <v>1</v>
      </c>
      <c r="AL2" t="s">
        <v>90</v>
      </c>
      <c r="AM2" t="s">
        <v>91</v>
      </c>
      <c r="AN2" t="s">
        <v>92</v>
      </c>
      <c r="AO2" t="s">
        <v>93</v>
      </c>
      <c r="AP2" t="s">
        <v>94</v>
      </c>
      <c r="AQ2" t="s">
        <v>74</v>
      </c>
      <c r="AR2" t="s">
        <v>95</v>
      </c>
      <c r="AS2" t="s">
        <v>96</v>
      </c>
      <c r="AT2" t="s">
        <v>74</v>
      </c>
      <c r="AU2">
        <v>2021</v>
      </c>
      <c r="AV2">
        <v>17</v>
      </c>
      <c r="AW2">
        <v>4</v>
      </c>
      <c r="AX2" t="s">
        <v>74</v>
      </c>
      <c r="AY2" t="s">
        <v>74</v>
      </c>
      <c r="AZ2" t="s">
        <v>74</v>
      </c>
      <c r="BA2" t="s">
        <v>74</v>
      </c>
      <c r="BB2">
        <v>16</v>
      </c>
      <c r="BC2">
        <v>24</v>
      </c>
      <c r="BD2" t="s">
        <v>74</v>
      </c>
      <c r="BE2" t="s">
        <v>97</v>
      </c>
      <c r="BF2" t="str">
        <f>HYPERLINK("http://dx.doi.org/10.17759/chp.2021170402","http://dx.doi.org/10.17759/chp.2021170402")</f>
        <v>http://dx.doi.org/10.17759/chp.2021170402</v>
      </c>
      <c r="BG2" t="s">
        <v>74</v>
      </c>
      <c r="BH2" t="s">
        <v>74</v>
      </c>
      <c r="BI2">
        <v>9</v>
      </c>
      <c r="BJ2" t="s">
        <v>98</v>
      </c>
      <c r="BK2" t="s">
        <v>99</v>
      </c>
      <c r="BL2" t="s">
        <v>100</v>
      </c>
      <c r="BM2" t="s">
        <v>101</v>
      </c>
      <c r="BN2" t="s">
        <v>74</v>
      </c>
      <c r="BO2" t="s">
        <v>102</v>
      </c>
      <c r="BP2" t="s">
        <v>74</v>
      </c>
      <c r="BQ2" t="s">
        <v>74</v>
      </c>
      <c r="BR2" t="s">
        <v>103</v>
      </c>
      <c r="BS2" t="s">
        <v>104</v>
      </c>
      <c r="BT2" t="str">
        <f>HYPERLINK("https%3A%2F%2Fwww.webofscience.com%2Fwos%2Fwoscc%2Ffull-record%2FWOS:000733660400002","View Full Record in Web of Science")</f>
        <v>View Full Record in Web of Science</v>
      </c>
    </row>
    <row r="3" spans="1:72" x14ac:dyDescent="0.25">
      <c r="A3" t="s">
        <v>72</v>
      </c>
      <c r="B3" t="s">
        <v>105</v>
      </c>
      <c r="C3" t="s">
        <v>74</v>
      </c>
      <c r="D3" t="s">
        <v>74</v>
      </c>
      <c r="E3" t="s">
        <v>74</v>
      </c>
      <c r="F3" t="s">
        <v>106</v>
      </c>
      <c r="G3" t="s">
        <v>74</v>
      </c>
      <c r="H3" t="s">
        <v>74</v>
      </c>
      <c r="I3" t="s">
        <v>107</v>
      </c>
      <c r="J3" t="s">
        <v>108</v>
      </c>
      <c r="K3" t="s">
        <v>74</v>
      </c>
      <c r="L3" t="s">
        <v>74</v>
      </c>
      <c r="M3" t="s">
        <v>109</v>
      </c>
      <c r="N3" t="s">
        <v>79</v>
      </c>
      <c r="O3" t="s">
        <v>74</v>
      </c>
      <c r="P3" t="s">
        <v>74</v>
      </c>
      <c r="Q3" t="s">
        <v>74</v>
      </c>
      <c r="R3" t="s">
        <v>74</v>
      </c>
      <c r="S3" t="s">
        <v>74</v>
      </c>
      <c r="T3" t="s">
        <v>110</v>
      </c>
      <c r="U3" t="s">
        <v>74</v>
      </c>
      <c r="V3" t="s">
        <v>111</v>
      </c>
      <c r="W3" t="s">
        <v>112</v>
      </c>
      <c r="X3" t="s">
        <v>113</v>
      </c>
      <c r="Y3" t="s">
        <v>114</v>
      </c>
      <c r="Z3" t="s">
        <v>115</v>
      </c>
      <c r="AA3" t="s">
        <v>74</v>
      </c>
      <c r="AB3" t="s">
        <v>74</v>
      </c>
      <c r="AC3" t="s">
        <v>74</v>
      </c>
      <c r="AD3" t="s">
        <v>74</v>
      </c>
      <c r="AE3" t="s">
        <v>74</v>
      </c>
      <c r="AF3" t="s">
        <v>74</v>
      </c>
      <c r="AG3">
        <v>60</v>
      </c>
      <c r="AH3">
        <v>0</v>
      </c>
      <c r="AI3">
        <v>0</v>
      </c>
      <c r="AJ3">
        <v>2</v>
      </c>
      <c r="AK3">
        <v>6</v>
      </c>
      <c r="AL3" t="s">
        <v>116</v>
      </c>
      <c r="AM3" t="s">
        <v>117</v>
      </c>
      <c r="AN3" t="s">
        <v>118</v>
      </c>
      <c r="AO3" t="s">
        <v>119</v>
      </c>
      <c r="AP3" t="s">
        <v>120</v>
      </c>
      <c r="AQ3" t="s">
        <v>74</v>
      </c>
      <c r="AR3" t="s">
        <v>121</v>
      </c>
      <c r="AS3" t="s">
        <v>122</v>
      </c>
      <c r="AT3" t="s">
        <v>74</v>
      </c>
      <c r="AU3">
        <v>2015</v>
      </c>
      <c r="AV3">
        <v>15</v>
      </c>
      <c r="AW3">
        <v>5</v>
      </c>
      <c r="AX3" t="s">
        <v>74</v>
      </c>
      <c r="AY3" t="s">
        <v>74</v>
      </c>
      <c r="AZ3" t="s">
        <v>74</v>
      </c>
      <c r="BA3" t="s">
        <v>74</v>
      </c>
      <c r="BB3">
        <v>829</v>
      </c>
      <c r="BC3">
        <v>844</v>
      </c>
      <c r="BD3" t="s">
        <v>74</v>
      </c>
      <c r="BE3" t="s">
        <v>123</v>
      </c>
      <c r="BF3" t="str">
        <f>HYPERLINK("http://dx.doi.org/10.1080/14680777.2015.1009930","http://dx.doi.org/10.1080/14680777.2015.1009930")</f>
        <v>http://dx.doi.org/10.1080/14680777.2015.1009930</v>
      </c>
      <c r="BG3" t="s">
        <v>74</v>
      </c>
      <c r="BH3" t="s">
        <v>74</v>
      </c>
      <c r="BI3">
        <v>16</v>
      </c>
      <c r="BJ3" t="s">
        <v>124</v>
      </c>
      <c r="BK3" t="s">
        <v>125</v>
      </c>
      <c r="BL3" t="s">
        <v>124</v>
      </c>
      <c r="BM3" t="s">
        <v>126</v>
      </c>
      <c r="BN3" t="s">
        <v>74</v>
      </c>
      <c r="BO3" t="s">
        <v>74</v>
      </c>
      <c r="BP3" t="s">
        <v>74</v>
      </c>
      <c r="BQ3" t="s">
        <v>74</v>
      </c>
      <c r="BR3" t="s">
        <v>103</v>
      </c>
      <c r="BS3" t="s">
        <v>127</v>
      </c>
      <c r="BT3" t="str">
        <f>HYPERLINK("https%3A%2F%2Fwww.webofscience.com%2Fwos%2Fwoscc%2Ffull-record%2FWOS:000212891500007","View Full Record in Web of Science")</f>
        <v>View Full Record in Web of Science</v>
      </c>
    </row>
    <row r="4" spans="1:72" x14ac:dyDescent="0.25">
      <c r="A4" t="s">
        <v>72</v>
      </c>
      <c r="B4" t="s">
        <v>128</v>
      </c>
      <c r="C4" t="s">
        <v>74</v>
      </c>
      <c r="D4" t="s">
        <v>74</v>
      </c>
      <c r="E4" t="s">
        <v>74</v>
      </c>
      <c r="F4" t="s">
        <v>129</v>
      </c>
      <c r="G4" t="s">
        <v>74</v>
      </c>
      <c r="H4" t="s">
        <v>74</v>
      </c>
      <c r="I4" t="s">
        <v>130</v>
      </c>
      <c r="J4" t="s">
        <v>131</v>
      </c>
      <c r="K4" t="s">
        <v>74</v>
      </c>
      <c r="L4" t="s">
        <v>74</v>
      </c>
      <c r="M4" t="s">
        <v>109</v>
      </c>
      <c r="N4" t="s">
        <v>79</v>
      </c>
      <c r="O4" t="s">
        <v>74</v>
      </c>
      <c r="P4" t="s">
        <v>74</v>
      </c>
      <c r="Q4" t="s">
        <v>74</v>
      </c>
      <c r="R4" t="s">
        <v>74</v>
      </c>
      <c r="S4" t="s">
        <v>74</v>
      </c>
      <c r="T4" t="s">
        <v>74</v>
      </c>
      <c r="U4" t="s">
        <v>132</v>
      </c>
      <c r="V4" t="s">
        <v>133</v>
      </c>
      <c r="W4" t="s">
        <v>134</v>
      </c>
      <c r="X4" t="s">
        <v>135</v>
      </c>
      <c r="Y4" t="s">
        <v>136</v>
      </c>
      <c r="Z4" t="s">
        <v>137</v>
      </c>
      <c r="AA4" t="s">
        <v>74</v>
      </c>
      <c r="AB4" t="s">
        <v>138</v>
      </c>
      <c r="AC4" t="s">
        <v>139</v>
      </c>
      <c r="AD4" t="s">
        <v>140</v>
      </c>
      <c r="AE4" t="s">
        <v>141</v>
      </c>
      <c r="AF4" t="s">
        <v>74</v>
      </c>
      <c r="AG4">
        <v>82</v>
      </c>
      <c r="AH4">
        <v>0</v>
      </c>
      <c r="AI4">
        <v>0</v>
      </c>
      <c r="AJ4">
        <v>0</v>
      </c>
      <c r="AK4">
        <v>8</v>
      </c>
      <c r="AL4" t="s">
        <v>116</v>
      </c>
      <c r="AM4" t="s">
        <v>117</v>
      </c>
      <c r="AN4" t="s">
        <v>118</v>
      </c>
      <c r="AO4" t="s">
        <v>142</v>
      </c>
      <c r="AP4" t="s">
        <v>143</v>
      </c>
      <c r="AQ4" t="s">
        <v>74</v>
      </c>
      <c r="AR4" t="s">
        <v>144</v>
      </c>
      <c r="AS4" t="s">
        <v>145</v>
      </c>
      <c r="AT4" t="s">
        <v>146</v>
      </c>
      <c r="AU4">
        <v>2021</v>
      </c>
      <c r="AV4">
        <v>27</v>
      </c>
      <c r="AW4">
        <v>2</v>
      </c>
      <c r="AX4" t="s">
        <v>74</v>
      </c>
      <c r="AY4" t="s">
        <v>74</v>
      </c>
      <c r="AZ4" t="s">
        <v>74</v>
      </c>
      <c r="BA4" t="s">
        <v>74</v>
      </c>
      <c r="BB4">
        <v>109</v>
      </c>
      <c r="BC4">
        <v>127</v>
      </c>
      <c r="BD4" t="s">
        <v>74</v>
      </c>
      <c r="BE4" t="s">
        <v>147</v>
      </c>
      <c r="BF4" t="str">
        <f>HYPERLINK("http://dx.doi.org/10.1080/13537113.2021.1911495","http://dx.doi.org/10.1080/13537113.2021.1911495")</f>
        <v>http://dx.doi.org/10.1080/13537113.2021.1911495</v>
      </c>
      <c r="BG4" t="s">
        <v>74</v>
      </c>
      <c r="BH4" t="s">
        <v>74</v>
      </c>
      <c r="BI4">
        <v>19</v>
      </c>
      <c r="BJ4" t="s">
        <v>148</v>
      </c>
      <c r="BK4" t="s">
        <v>99</v>
      </c>
      <c r="BL4" t="s">
        <v>148</v>
      </c>
      <c r="BM4" t="s">
        <v>149</v>
      </c>
      <c r="BN4" t="s">
        <v>74</v>
      </c>
      <c r="BO4" t="s">
        <v>150</v>
      </c>
      <c r="BP4" t="s">
        <v>74</v>
      </c>
      <c r="BQ4" t="s">
        <v>74</v>
      </c>
      <c r="BR4" t="s">
        <v>103</v>
      </c>
      <c r="BS4" t="s">
        <v>151</v>
      </c>
      <c r="BT4" t="str">
        <f>HYPERLINK("https%3A%2F%2Fwww.webofscience.com%2Fwos%2Fwoscc%2Ffull-record%2FWOS:000671679200001","View Full Record in Web of Science")</f>
        <v>View Full Record in Web of Science</v>
      </c>
    </row>
    <row r="5" spans="1:72" x14ac:dyDescent="0.25">
      <c r="A5" t="s">
        <v>72</v>
      </c>
      <c r="B5" t="s">
        <v>152</v>
      </c>
      <c r="C5" t="s">
        <v>74</v>
      </c>
      <c r="D5" t="s">
        <v>74</v>
      </c>
      <c r="E5" t="s">
        <v>74</v>
      </c>
      <c r="F5" t="s">
        <v>153</v>
      </c>
      <c r="G5" t="s">
        <v>74</v>
      </c>
      <c r="H5" t="s">
        <v>74</v>
      </c>
      <c r="I5" t="s">
        <v>154</v>
      </c>
      <c r="J5" t="s">
        <v>155</v>
      </c>
      <c r="K5" t="s">
        <v>74</v>
      </c>
      <c r="L5" t="s">
        <v>74</v>
      </c>
      <c r="M5" t="s">
        <v>109</v>
      </c>
      <c r="N5" t="s">
        <v>79</v>
      </c>
      <c r="O5" t="s">
        <v>74</v>
      </c>
      <c r="P5" t="s">
        <v>74</v>
      </c>
      <c r="Q5" t="s">
        <v>74</v>
      </c>
      <c r="R5" t="s">
        <v>74</v>
      </c>
      <c r="S5" t="s">
        <v>74</v>
      </c>
      <c r="T5" t="s">
        <v>156</v>
      </c>
      <c r="U5" t="s">
        <v>157</v>
      </c>
      <c r="V5" t="s">
        <v>158</v>
      </c>
      <c r="W5" t="s">
        <v>159</v>
      </c>
      <c r="X5" t="s">
        <v>160</v>
      </c>
      <c r="Y5" t="s">
        <v>161</v>
      </c>
      <c r="Z5" t="s">
        <v>162</v>
      </c>
      <c r="AA5" t="s">
        <v>163</v>
      </c>
      <c r="AB5" t="s">
        <v>164</v>
      </c>
      <c r="AC5" t="s">
        <v>74</v>
      </c>
      <c r="AD5" t="s">
        <v>74</v>
      </c>
      <c r="AE5" t="s">
        <v>74</v>
      </c>
      <c r="AF5" t="s">
        <v>74</v>
      </c>
      <c r="AG5">
        <v>34</v>
      </c>
      <c r="AH5">
        <v>7</v>
      </c>
      <c r="AI5">
        <v>7</v>
      </c>
      <c r="AJ5">
        <v>0</v>
      </c>
      <c r="AK5">
        <v>21</v>
      </c>
      <c r="AL5" t="s">
        <v>165</v>
      </c>
      <c r="AM5" t="s">
        <v>166</v>
      </c>
      <c r="AN5" t="s">
        <v>167</v>
      </c>
      <c r="AO5" t="s">
        <v>168</v>
      </c>
      <c r="AP5" t="s">
        <v>169</v>
      </c>
      <c r="AQ5" t="s">
        <v>74</v>
      </c>
      <c r="AR5" t="s">
        <v>170</v>
      </c>
      <c r="AS5" t="s">
        <v>171</v>
      </c>
      <c r="AT5" t="s">
        <v>172</v>
      </c>
      <c r="AU5">
        <v>2018</v>
      </c>
      <c r="AV5">
        <v>66</v>
      </c>
      <c r="AW5">
        <v>1</v>
      </c>
      <c r="AX5" t="s">
        <v>74</v>
      </c>
      <c r="AY5" t="s">
        <v>74</v>
      </c>
      <c r="AZ5" t="s">
        <v>74</v>
      </c>
      <c r="BA5" t="s">
        <v>74</v>
      </c>
      <c r="BB5">
        <v>20</v>
      </c>
      <c r="BC5">
        <v>37</v>
      </c>
      <c r="BD5" t="s">
        <v>74</v>
      </c>
      <c r="BE5" t="s">
        <v>173</v>
      </c>
      <c r="BF5" t="str">
        <f>HYPERLINK("http://dx.doi.org/10.1177/0011392116668223","http://dx.doi.org/10.1177/0011392116668223")</f>
        <v>http://dx.doi.org/10.1177/0011392116668223</v>
      </c>
      <c r="BG5" t="s">
        <v>74</v>
      </c>
      <c r="BH5" t="s">
        <v>74</v>
      </c>
      <c r="BI5">
        <v>18</v>
      </c>
      <c r="BJ5" t="s">
        <v>174</v>
      </c>
      <c r="BK5" t="s">
        <v>125</v>
      </c>
      <c r="BL5" t="s">
        <v>174</v>
      </c>
      <c r="BM5" t="s">
        <v>175</v>
      </c>
      <c r="BN5" t="s">
        <v>74</v>
      </c>
      <c r="BO5" t="s">
        <v>176</v>
      </c>
      <c r="BP5" t="s">
        <v>74</v>
      </c>
      <c r="BQ5" t="s">
        <v>74</v>
      </c>
      <c r="BR5" t="s">
        <v>103</v>
      </c>
      <c r="BS5" t="s">
        <v>177</v>
      </c>
      <c r="BT5" t="str">
        <f>HYPERLINK("https%3A%2F%2Fwww.webofscience.com%2Fwos%2Fwoscc%2Ffull-record%2FWOS:000418182000002","View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2023-10-08T12:06:15Z</dcterms:created>
  <dcterms:modified xsi:type="dcterms:W3CDTF">2023-10-08T12:06:15Z</dcterms:modified>
</cp:coreProperties>
</file>